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1600" windowHeight="107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E4" i="1" l="1"/>
  <c r="E5" i="1"/>
  <c r="E6" i="1"/>
  <c r="D7" i="1"/>
  <c r="D8" i="1"/>
  <c r="D9" i="1"/>
  <c r="D10" i="1" l="1"/>
  <c r="E9" i="1"/>
  <c r="E8" i="1"/>
  <c r="C10" i="1"/>
  <c r="E7" i="1" l="1"/>
</calcChain>
</file>

<file path=xl/sharedStrings.xml><?xml version="1.0" encoding="utf-8"?>
<sst xmlns="http://schemas.openxmlformats.org/spreadsheetml/2006/main" count="14" uniqueCount="14">
  <si>
    <t>总计</t>
  </si>
  <si>
    <t>序号</t>
    <phoneticPr fontId="1" type="noConversion"/>
  </si>
  <si>
    <t>附件3:</t>
    <phoneticPr fontId="1" type="noConversion"/>
  </si>
  <si>
    <t>山东财经大学东方学院第三届“互联网+”创新创业大赛参赛作品名额分配表</t>
    <phoneticPr fontId="1" type="noConversion"/>
  </si>
  <si>
    <t>财政金融系</t>
    <phoneticPr fontId="1" type="noConversion"/>
  </si>
  <si>
    <t>国际商务系</t>
    <phoneticPr fontId="1" type="noConversion"/>
  </si>
  <si>
    <t>会计学系</t>
    <phoneticPr fontId="1" type="noConversion"/>
  </si>
  <si>
    <t>工商管理系</t>
    <phoneticPr fontId="1" type="noConversion"/>
  </si>
  <si>
    <t>信息管理系</t>
    <phoneticPr fontId="1" type="noConversion"/>
  </si>
  <si>
    <t>人文艺术系</t>
    <phoneticPr fontId="1" type="noConversion"/>
  </si>
  <si>
    <t>本专科生人数</t>
    <phoneticPr fontId="1" type="noConversion"/>
  </si>
  <si>
    <t>本专科生项目数</t>
    <phoneticPr fontId="1" type="noConversion"/>
  </si>
  <si>
    <t>应参赛作品总数</t>
    <phoneticPr fontId="1" type="noConversion"/>
  </si>
  <si>
    <t>院系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</si>
</sst>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  <scheme val="major"/>
    </font>
    <font>
      <b/>
      <sz val="14"/>
      <color theme="1"/>
      <name val="方正小标宋简体"/>
      <charset val="134"/>
    </font>
    <font>
      <b/>
      <sz val="18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="115" zoomScaleNormal="115" workbookViewId="0">
      <selection activeCell="E13" sqref="E13"/>
    </sheetView>
  </sheetViews>
  <sheetFormatPr defaultRowHeight="13.5"/>
  <cols>
    <col min="1" max="1" width="6.5" customWidth="1"/>
    <col min="2" max="2" width="21.625" customWidth="1"/>
    <col min="3" max="3" width="16" customWidth="1"/>
    <col min="4" max="4" width="18.875" customWidth="1"/>
    <col min="5" max="5" width="19.25" customWidth="1"/>
  </cols>
  <sheetData>
    <row r="1" spans="1:5" ht="18.75" customHeight="1">
      <c r="A1" s="4" t="s">
        <v>2</v>
      </c>
    </row>
    <row r="2" spans="1:5" ht="44.25" customHeight="1">
      <c r="A2" s="8" t="s">
        <v>3</v>
      </c>
      <c r="B2" s="9"/>
      <c r="C2" s="9"/>
      <c r="D2" s="9"/>
      <c r="E2" s="9"/>
    </row>
    <row r="3" spans="1:5" s="2" customFormat="1" ht="42.75" customHeight="1">
      <c r="A3" s="7" t="s">
        <v>1</v>
      </c>
      <c r="B3" s="7" t="s">
        <v>13</v>
      </c>
      <c r="C3" s="7" t="s">
        <v>10</v>
      </c>
      <c r="D3" s="7" t="s">
        <v>11</v>
      </c>
      <c r="E3" s="7" t="s">
        <v>12</v>
      </c>
    </row>
    <row r="4" spans="1:5" s="1" customFormat="1" ht="26.1" customHeight="1">
      <c r="A4" s="3">
        <v>1</v>
      </c>
      <c r="B4" s="3" t="s">
        <v>4</v>
      </c>
      <c r="C4" s="5">
        <v>2070</v>
      </c>
      <c r="D4" s="5">
        <f t="shared" ref="D4:D9" si="0">CEILING(C4*0.02,1)</f>
        <v>42</v>
      </c>
      <c r="E4" s="5">
        <f t="shared" ref="E4:E9" si="1">SUM(D4:D4)</f>
        <v>42</v>
      </c>
    </row>
    <row r="5" spans="1:5" s="1" customFormat="1" ht="26.1" customHeight="1">
      <c r="A5" s="3">
        <v>2</v>
      </c>
      <c r="B5" s="3" t="s">
        <v>5</v>
      </c>
      <c r="C5" s="5">
        <v>396</v>
      </c>
      <c r="D5" s="5">
        <f t="shared" si="0"/>
        <v>8</v>
      </c>
      <c r="E5" s="5">
        <f t="shared" si="1"/>
        <v>8</v>
      </c>
    </row>
    <row r="6" spans="1:5" s="1" customFormat="1" ht="26.1" customHeight="1">
      <c r="A6" s="3">
        <v>3</v>
      </c>
      <c r="B6" s="3" t="s">
        <v>6</v>
      </c>
      <c r="C6" s="5">
        <v>3211</v>
      </c>
      <c r="D6" s="5">
        <f t="shared" si="0"/>
        <v>65</v>
      </c>
      <c r="E6" s="5">
        <f t="shared" si="1"/>
        <v>65</v>
      </c>
    </row>
    <row r="7" spans="1:5" s="1" customFormat="1" ht="26.1" customHeight="1">
      <c r="A7" s="3">
        <v>4</v>
      </c>
      <c r="B7" s="3" t="s">
        <v>7</v>
      </c>
      <c r="C7" s="5">
        <v>845</v>
      </c>
      <c r="D7" s="5">
        <f t="shared" si="0"/>
        <v>17</v>
      </c>
      <c r="E7" s="5">
        <f t="shared" si="1"/>
        <v>17</v>
      </c>
    </row>
    <row r="8" spans="1:5" s="1" customFormat="1" ht="26.1" customHeight="1">
      <c r="A8" s="3">
        <v>5</v>
      </c>
      <c r="B8" s="3" t="s">
        <v>8</v>
      </c>
      <c r="C8" s="5">
        <v>318</v>
      </c>
      <c r="D8" s="5">
        <f t="shared" si="0"/>
        <v>7</v>
      </c>
      <c r="E8" s="5">
        <f t="shared" si="1"/>
        <v>7</v>
      </c>
    </row>
    <row r="9" spans="1:5" s="1" customFormat="1" ht="26.1" customHeight="1">
      <c r="A9" s="3">
        <v>6</v>
      </c>
      <c r="B9" s="3" t="s">
        <v>9</v>
      </c>
      <c r="C9" s="5">
        <v>645</v>
      </c>
      <c r="D9" s="5">
        <f t="shared" si="0"/>
        <v>13</v>
      </c>
      <c r="E9" s="5">
        <f t="shared" si="1"/>
        <v>13</v>
      </c>
    </row>
    <row r="10" spans="1:5" s="1" customFormat="1" ht="26.1" customHeight="1">
      <c r="A10" s="10" t="s">
        <v>0</v>
      </c>
      <c r="B10" s="11"/>
      <c r="C10" s="5">
        <f>SUM(C4:C9)</f>
        <v>7485</v>
      </c>
      <c r="D10" s="6">
        <f>SUM(D4:D9)</f>
        <v>152</v>
      </c>
      <c r="E10" s="6">
        <v>152</v>
      </c>
    </row>
    <row r="11" spans="1:5" s="1" customFormat="1" ht="18.75"/>
  </sheetData>
  <mergeCells count="2">
    <mergeCell ref="A2:E2"/>
    <mergeCell ref="A10:B10"/>
  </mergeCells>
  <phoneticPr fontId="1" type="noConversion"/>
  <pageMargins left="0.70866141732283472" right="0.70866141732283472" top="0.70866141732283472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陈龙</dc:creator>
  <cp:lastModifiedBy>张英泽</cp:lastModifiedBy>
  <cp:lastPrinted>2018-03-19T14:30:59Z</cp:lastPrinted>
  <dcterms:created xsi:type="dcterms:W3CDTF">2016-04-14T07:45:22Z</dcterms:created>
  <dcterms:modified xsi:type="dcterms:W3CDTF">2018-03-20T00:58:22Z</dcterms:modified>
</cp:coreProperties>
</file>